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2" i="28" l="1"/>
  <c r="U21" i="28"/>
  <c r="U20" i="28" l="1"/>
  <c r="U18" i="28" l="1"/>
  <c r="U19" i="28"/>
  <c r="U23" i="28" l="1"/>
  <c r="N14" i="30" l="1"/>
  <c r="M16" i="30" l="1"/>
  <c r="U25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<sst xmlns="http://schemas.openxmlformats.org/spreadsheetml/2006/main" count="244" uniqueCount="118">
  <si>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</si>
  <si>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</si>
  <si>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</si>
  <si>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</si>
  <si>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</si>
  <si>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</si>
  <si>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</si>
  <si>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</si>
  <si>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</si>
  <si>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</si>
  <si>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</si>
  <si>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</si>
  <si>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</si>
  <si>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</si>
  <si>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</si>
  <si>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</si>
  <si>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</si>
  <si>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</si>
  <si>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</si>
  <si>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</si>
  <si>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</si>
  <si>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</si>
  <si>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</si>
  <si>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</si>
  <si>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</si>
  <si>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</si>
  <si>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</si>
  <si>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</si>
  <si>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</si>
  <si>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</si>
  <si>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</si>
  <si>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</si>
  <si>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</si>
  <si>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</si>
  <si>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</si>
  <si>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</si>
  <si>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</si>
  <si>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</si>
  <si>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</si>
  <si>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</si>
  <si>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</si>
  <si>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</si>
  <si>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</si>
  <si>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</si>
  <si>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</si>
  <si>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</si>
  <si>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</si>
  <si>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</si>
  <si>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</si>
  <si>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</si>
  <si>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</si>
  <si>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</si>
  <si>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</si>
  <si>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</si>
  <si>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</si>
  <si>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</si>
  <si>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</si>
  <si>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</si>
  <si>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</si>
  <si>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</si>
  <si>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</si>
  <si>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</si>
  <si>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</si>
  <si>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</si>
  <si>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</si>
  <si>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</si>
  <si>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</si>
  <si>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</si>
  <si>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</si>
  <si>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</si>
  <si>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</si>
  <si>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</si>
  <si>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</si>
  <si>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</si>
  <si>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</si>
  <si>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</si>
  <si>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</si>
  <si>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</si>
  <si>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</si>
  <si>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</si>
  <si>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</si>
  <si>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</si>
  <si>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</si>
  <si>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</si>
  <si>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</si>
  <si>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</si>
  <si>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</si>
  <si>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</si>
  <si>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</si>
  <si>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</si>
  <si>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</si>
  <si>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</si>
  <si>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</si>
  <si>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</si>
  <si>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</si>
  <si>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</si>
  <si>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</si>
  <si>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</si>
  <si>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</si>
  <si>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</si>
  <si>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>1.1.1.1.</t>
  </si>
  <si>
    <t>СИП-2 3х50+1х54,6</t>
  </si>
  <si>
    <t>Л7-23-1..4</t>
  </si>
  <si>
    <t xml:space="preserve">Электроснабжение ЭПУ потребителей в соответствии с договором на ТП № 1-38-25-0372 г. Краснодар </t>
  </si>
  <si>
    <t>P_N_Кд_25_ЛК15_8257</t>
  </si>
  <si>
    <t>СИП-2 3х50+1х54,6; СИП-2 3х150+х1х70</t>
  </si>
  <si>
    <t>0,110</t>
  </si>
  <si>
    <t>0,023</t>
  </si>
  <si>
    <t>0,133</t>
  </si>
  <si>
    <t>СВ 105, СС 108</t>
  </si>
  <si>
    <t>УНЦ арматуры, крепления, защиты от перенапряжений ВЛ 0,4 - 35 кВ</t>
  </si>
  <si>
    <t>1 ед.</t>
  </si>
  <si>
    <t>Л11-01</t>
  </si>
  <si>
    <t>23</t>
  </si>
  <si>
    <t>0,22</t>
  </si>
  <si>
    <t>0,353</t>
  </si>
  <si>
    <t>СИП-4 4х25</t>
  </si>
  <si>
    <t>Л7-17-1..4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</si>
</sst>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25" borderId="34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6"/>
  <sheetViews>
    <sheetView view="pageBreakPreview" topLeftCell="A7" zoomScale="70" zoomScaleNormal="70" zoomScaleSheetLayoutView="70" workbookViewId="0">
      <selection activeCell="D24" sqref="D24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3" t="s">
        <v>79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5" t="s">
        <v>81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12" t="s">
        <v>82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4" t="s">
        <v>80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2" t="s">
        <v>88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" x14ac:dyDescent="0.3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100</v>
      </c>
      <c r="C18" s="101" t="s">
        <v>103</v>
      </c>
      <c r="D18" s="98" t="s">
        <v>104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105</v>
      </c>
      <c r="L18" s="65"/>
      <c r="M18" s="65"/>
      <c r="N18" s="97" t="s">
        <v>57</v>
      </c>
      <c r="O18" s="67" t="s">
        <v>56</v>
      </c>
      <c r="P18" s="67" t="s">
        <v>115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 t="shared" ref="U18:U23" si="0">O18*P18*S18*T18</f>
        <v>690.56345119999992</v>
      </c>
      <c r="V18" s="67" t="s">
        <v>7</v>
      </c>
    </row>
    <row r="19" spans="2:22" s="57" customFormat="1" ht="31.2" x14ac:dyDescent="0.3">
      <c r="B19" s="85" t="s">
        <v>100</v>
      </c>
      <c r="C19" s="101" t="s">
        <v>103</v>
      </c>
      <c r="D19" s="98" t="s">
        <v>104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109</v>
      </c>
      <c r="L19" s="65"/>
      <c r="M19" s="65"/>
      <c r="N19" s="97" t="s">
        <v>57</v>
      </c>
      <c r="O19" s="67" t="s">
        <v>56</v>
      </c>
      <c r="P19" s="67" t="s">
        <v>108</v>
      </c>
      <c r="Q19" s="97" t="s">
        <v>58</v>
      </c>
      <c r="R19" s="97" t="s">
        <v>94</v>
      </c>
      <c r="S19" s="68">
        <v>949.02</v>
      </c>
      <c r="T19" s="68">
        <v>1.1599999999999999</v>
      </c>
      <c r="U19" s="68">
        <f t="shared" si="0"/>
        <v>146.41480559999999</v>
      </c>
      <c r="V19" s="67" t="s">
        <v>7</v>
      </c>
    </row>
    <row r="20" spans="2:22" ht="31.2" x14ac:dyDescent="0.3">
      <c r="B20" s="85" t="s">
        <v>100</v>
      </c>
      <c r="C20" s="101" t="s">
        <v>103</v>
      </c>
      <c r="D20" s="98" t="s">
        <v>104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101</v>
      </c>
      <c r="L20" s="65"/>
      <c r="M20" s="65"/>
      <c r="N20" s="99" t="s">
        <v>57</v>
      </c>
      <c r="O20" s="67" t="s">
        <v>56</v>
      </c>
      <c r="P20" s="67" t="s">
        <v>106</v>
      </c>
      <c r="Q20" s="99" t="s">
        <v>58</v>
      </c>
      <c r="R20" s="99" t="s">
        <v>102</v>
      </c>
      <c r="S20" s="68">
        <v>570.95000000000005</v>
      </c>
      <c r="T20" s="68">
        <v>1.1599999999999999</v>
      </c>
      <c r="U20" s="68">
        <f t="shared" si="0"/>
        <v>72.853219999999993</v>
      </c>
      <c r="V20" s="67" t="s">
        <v>7</v>
      </c>
    </row>
    <row r="21" spans="2:22" ht="31.2" x14ac:dyDescent="0.3">
      <c r="B21" s="85" t="s">
        <v>100</v>
      </c>
      <c r="C21" s="101" t="s">
        <v>103</v>
      </c>
      <c r="D21" s="98" t="s">
        <v>104</v>
      </c>
      <c r="E21" s="66" t="s">
        <v>86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98</v>
      </c>
      <c r="L21" s="65"/>
      <c r="M21" s="65"/>
      <c r="N21" s="100" t="s">
        <v>57</v>
      </c>
      <c r="O21" s="67" t="s">
        <v>56</v>
      </c>
      <c r="P21" s="67" t="s">
        <v>107</v>
      </c>
      <c r="Q21" s="100" t="s">
        <v>58</v>
      </c>
      <c r="R21" s="100" t="s">
        <v>99</v>
      </c>
      <c r="S21" s="68">
        <v>976.61</v>
      </c>
      <c r="T21" s="68">
        <v>1.1599999999999999</v>
      </c>
      <c r="U21" s="68">
        <f t="shared" si="0"/>
        <v>26.055954799999995</v>
      </c>
      <c r="V21" s="67" t="s">
        <v>7</v>
      </c>
    </row>
    <row r="22" spans="2:22" ht="31.2" x14ac:dyDescent="0.3">
      <c r="B22" s="85" t="s">
        <v>100</v>
      </c>
      <c r="C22" s="101" t="s">
        <v>103</v>
      </c>
      <c r="D22" s="98" t="s">
        <v>104</v>
      </c>
      <c r="E22" s="66" t="s">
        <v>86</v>
      </c>
      <c r="F22" s="67" t="s">
        <v>87</v>
      </c>
      <c r="G22" s="65"/>
      <c r="H22" s="65"/>
      <c r="I22" s="65" t="s">
        <v>89</v>
      </c>
      <c r="J22" s="67" t="s">
        <v>90</v>
      </c>
      <c r="K22" s="67" t="s">
        <v>116</v>
      </c>
      <c r="L22" s="65"/>
      <c r="M22" s="65"/>
      <c r="N22" s="100" t="s">
        <v>57</v>
      </c>
      <c r="O22" s="67" t="s">
        <v>56</v>
      </c>
      <c r="P22" s="67" t="s">
        <v>114</v>
      </c>
      <c r="Q22" s="100" t="s">
        <v>58</v>
      </c>
      <c r="R22" s="100" t="s">
        <v>117</v>
      </c>
      <c r="S22" s="68">
        <v>465.01</v>
      </c>
      <c r="T22" s="68">
        <v>1.1599999999999999</v>
      </c>
      <c r="U22" s="68">
        <f t="shared" si="0"/>
        <v>118.67055199999999</v>
      </c>
      <c r="V22" s="67" t="s">
        <v>7</v>
      </c>
    </row>
    <row r="23" spans="2:22" ht="31.2" x14ac:dyDescent="0.3">
      <c r="B23" s="85" t="s">
        <v>100</v>
      </c>
      <c r="C23" s="101" t="s">
        <v>103</v>
      </c>
      <c r="D23" s="98" t="s">
        <v>104</v>
      </c>
      <c r="E23" s="66" t="s">
        <v>110</v>
      </c>
      <c r="F23" s="67" t="s">
        <v>87</v>
      </c>
      <c r="G23" s="65"/>
      <c r="H23" s="65"/>
      <c r="I23" s="65" t="s">
        <v>89</v>
      </c>
      <c r="J23" s="67" t="s">
        <v>90</v>
      </c>
      <c r="K23" s="67" t="s">
        <v>98</v>
      </c>
      <c r="L23" s="65"/>
      <c r="M23" s="65"/>
      <c r="N23" s="88" t="s">
        <v>57</v>
      </c>
      <c r="O23" s="67" t="s">
        <v>56</v>
      </c>
      <c r="P23" s="67" t="s">
        <v>113</v>
      </c>
      <c r="Q23" s="100" t="s">
        <v>111</v>
      </c>
      <c r="R23" s="100" t="s">
        <v>112</v>
      </c>
      <c r="S23" s="68">
        <v>4.95</v>
      </c>
      <c r="T23" s="68">
        <v>1.1599999999999999</v>
      </c>
      <c r="U23" s="68">
        <f t="shared" si="0"/>
        <v>132.066</v>
      </c>
      <c r="V23" s="67" t="s">
        <v>7</v>
      </c>
    </row>
    <row r="24" spans="2:22" ht="31.2" x14ac:dyDescent="0.3">
      <c r="B24" s="85" t="s">
        <v>100</v>
      </c>
      <c r="C24" s="101" t="s">
        <v>103</v>
      </c>
      <c r="D24" s="98" t="s">
        <v>104</v>
      </c>
      <c r="E24" s="66" t="s">
        <v>95</v>
      </c>
      <c r="F24" s="67" t="s">
        <v>87</v>
      </c>
      <c r="G24" s="65"/>
      <c r="H24" s="65"/>
      <c r="I24" s="65" t="s">
        <v>89</v>
      </c>
      <c r="J24" s="67" t="s">
        <v>90</v>
      </c>
      <c r="K24" s="67" t="s">
        <v>96</v>
      </c>
      <c r="L24" s="65"/>
      <c r="M24" s="65"/>
      <c r="N24" s="88" t="s">
        <v>57</v>
      </c>
      <c r="O24" s="67" t="s">
        <v>56</v>
      </c>
      <c r="P24" s="67" t="s">
        <v>56</v>
      </c>
      <c r="Q24" s="88" t="s">
        <v>85</v>
      </c>
      <c r="R24" s="97" t="s">
        <v>97</v>
      </c>
      <c r="S24" s="68">
        <v>709.17</v>
      </c>
      <c r="T24" s="68">
        <v>1</v>
      </c>
      <c r="U24" s="68">
        <v>234.03</v>
      </c>
      <c r="V24" s="67" t="s">
        <v>7</v>
      </c>
    </row>
    <row r="25" spans="2:22" ht="31.2" x14ac:dyDescent="0.3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19" t="s">
        <v>7</v>
      </c>
      <c r="U25" s="96">
        <f>SUM(U18:U24)</f>
        <v>1420.6539835999999</v>
      </c>
      <c r="V25" s="19" t="s">
        <v>7</v>
      </c>
    </row>
    <row r="26" spans="2:22" x14ac:dyDescent="0.3">
      <c r="B26" s="56"/>
      <c r="C26" s="56"/>
      <c r="D26" s="56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7"/>
      <c r="R26" s="57"/>
      <c r="S26" s="57"/>
      <c r="T26" s="57"/>
      <c r="U26" s="57"/>
      <c r="V26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_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_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5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5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6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6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:C23" name="Диапазон7_3_7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:C23" name="Диапазон5_3_7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4" name="Диапазон7_3_8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4" name="Диапазон5_3_8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3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7.399999999999999" x14ac:dyDescent="0.3">
      <c r="B9" s="118" t="s">
        <v>88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H1" zoomScale="90" zoomScaleNormal="90" zoomScaleSheetLayoutView="70" workbookViewId="0">
      <selection activeCell="Q15" sqref="Q15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7.399999999999999" x14ac:dyDescent="0.3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6" x14ac:dyDescent="0.3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7.399999999999999" x14ac:dyDescent="0.3">
      <c r="B9" s="118" t="s">
        <v>88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100</v>
      </c>
      <c r="C15" s="101" t="s">
        <v>103</v>
      </c>
      <c r="D15" s="98" t="s">
        <v>104</v>
      </c>
      <c r="E15" s="70">
        <v>2025</v>
      </c>
      <c r="F15" s="70">
        <v>2026</v>
      </c>
      <c r="G15" s="39">
        <f>'20.1'!U25/1000</f>
        <v>1.4206539835999998</v>
      </c>
      <c r="H15" s="39">
        <f>G15*1.2</f>
        <v>1.7047847803199998</v>
      </c>
      <c r="I15" s="77">
        <f>H15*'20.4'!C14/100*'20.4'!D14/100*'20.4'!E14/100*'20.4'!F14/100*'20.4'!G14/100</f>
        <v>2.3723244171662885</v>
      </c>
      <c r="J15" s="87">
        <f>'20.2'!M16/1000</f>
        <v>0</v>
      </c>
      <c r="K15" s="39">
        <f>I15+J15</f>
        <v>2.3723244171662885</v>
      </c>
      <c r="L15" s="77"/>
      <c r="M15" s="81">
        <f>K15-L15</f>
        <v>2.3723244171662885</v>
      </c>
      <c r="N15" s="77">
        <v>0</v>
      </c>
      <c r="O15" s="77">
        <f>H15-N15</f>
        <v>1.7047847803199998</v>
      </c>
      <c r="P15" s="77">
        <f>SUM(Q15:W15)</f>
        <v>1.2694458313999999</v>
      </c>
      <c r="Q15" s="79"/>
      <c r="R15" s="80"/>
      <c r="S15" s="80"/>
      <c r="T15" s="82">
        <v>1.2694458313999999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I19" sqref="I19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88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2026-05-12T13:32:06Z</dcterms:modified>
</cp:coreProperties>
</file>